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euromediterraneefr.sharepoint.com/sites/DCPSA-DAPleprojeturbain/Documents partages/DCE_2026-043_ECONOMISTE CONSTRUCTION/4. DCE et AAPC - phase CAND/"/>
    </mc:Choice>
  </mc:AlternateContent>
  <xr:revisionPtr revIDLastSave="1324" documentId="13_ncr:1_{3B6DC033-140D-4F22-A5B1-AD9399AF087F}" xr6:coauthVersionLast="47" xr6:coauthVersionMax="47" xr10:uidLastSave="{5209567C-5443-4F2D-97C8-068BA6E91AA0}"/>
  <bookViews>
    <workbookView xWindow="-120" yWindow="-120" windowWidth="29040" windowHeight="15960" xr2:uid="{00000000-000D-0000-FFFF-FFFF00000000}"/>
  </bookViews>
  <sheets>
    <sheet name="DPGF" sheetId="10" r:id="rId1"/>
    <sheet name="BPU" sheetId="5" r:id="rId2"/>
    <sheet name="BPP" sheetId="11" r:id="rId3"/>
    <sheet name="DQE" sheetId="13" r:id="rId4"/>
  </sheets>
  <definedNames>
    <definedName name="_xlnm.Print_Area" localSheetId="2">BPP!$A$1:$F$14</definedName>
    <definedName name="_xlnm.Print_Area" localSheetId="1">BPU!$A$1:$F$24</definedName>
    <definedName name="_xlnm.Print_Area" localSheetId="0">DPGF!$A$1:$H$14</definedName>
    <definedName name="_xlnm.Print_Area" localSheetId="3">DQE!$A$1:$F$26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13" l="1"/>
  <c r="G11" i="13"/>
  <c r="E30" i="13"/>
  <c r="E31" i="13"/>
  <c r="E32" i="13"/>
  <c r="E33" i="13"/>
  <c r="E34" i="13"/>
  <c r="E35" i="13"/>
  <c r="E29" i="13"/>
  <c r="E28" i="13"/>
  <c r="G35" i="13"/>
  <c r="G34" i="13"/>
  <c r="G33" i="13"/>
  <c r="G32" i="13"/>
  <c r="G31" i="13"/>
  <c r="G30" i="13"/>
  <c r="G29" i="13"/>
  <c r="G28" i="13"/>
  <c r="G36" i="13" s="1"/>
  <c r="E26" i="13"/>
  <c r="G26" i="13" s="1"/>
  <c r="E25" i="13"/>
  <c r="G25" i="13" s="1"/>
  <c r="E24" i="13"/>
  <c r="G24" i="13" s="1"/>
  <c r="E23" i="13"/>
  <c r="G23" i="13" s="1"/>
  <c r="E22" i="13"/>
  <c r="G22" i="13" s="1"/>
  <c r="E21" i="13"/>
  <c r="G21" i="13" s="1"/>
  <c r="E20" i="13"/>
  <c r="G20" i="13" s="1"/>
  <c r="E19" i="13"/>
  <c r="G19" i="13" s="1"/>
  <c r="E18" i="13"/>
  <c r="G18" i="13" s="1"/>
  <c r="E17" i="13"/>
  <c r="G17" i="13" s="1"/>
  <c r="E16" i="13"/>
  <c r="G16" i="13" s="1"/>
  <c r="E15" i="13"/>
  <c r="G15" i="13" s="1"/>
  <c r="E14" i="13"/>
  <c r="G14" i="13" s="1"/>
  <c r="E13" i="13"/>
  <c r="G13" i="13" s="1"/>
  <c r="E10" i="13"/>
  <c r="G10" i="13" s="1"/>
  <c r="G13" i="10"/>
  <c r="F13" i="10"/>
  <c r="E13" i="10"/>
  <c r="D13" i="10"/>
  <c r="H12" i="10"/>
  <c r="H11" i="10"/>
  <c r="H10" i="10"/>
  <c r="H9" i="10"/>
  <c r="H13" i="10"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<sst xmlns="http://schemas.openxmlformats.org/spreadsheetml/2006/main" count="173" uniqueCount="95">
  <si>
    <t>DPGF</t>
  </si>
  <si>
    <t>Mission d'accompagnement économique pour le développement 
des opérations immobilières sur le périmètre d'Euroméditerranée</t>
  </si>
  <si>
    <t>Intitulé</t>
  </si>
  <si>
    <t>Année 1</t>
  </si>
  <si>
    <t>Année 2</t>
  </si>
  <si>
    <t>Année 3</t>
  </si>
  <si>
    <t>Année 4</t>
  </si>
  <si>
    <t>TOTAL</t>
  </si>
  <si>
    <t>1F</t>
  </si>
  <si>
    <t>ANALYSE COMPARATIVE DES BILANS PROMOTEURS ET ETAT DU MARCHE IMMOBILIER 
(année 1 : réalisation initiale, années 2,3 et 4 : actualisation)</t>
  </si>
  <si>
    <t>2F</t>
  </si>
  <si>
    <t>ORGANISATION &amp; ANIMATION DE DEUX ATELIERS ANNUELS AVEC LES OPERATEURS</t>
  </si>
  <si>
    <t>3F</t>
  </si>
  <si>
    <t>PRODUCTION D'UN OUTIL "GRILLE-TYPE BILAN PROMOTEUR" + GUIDE D'UTILISATION + PRESENTATION PP-</t>
  </si>
  <si>
    <t>4F</t>
  </si>
  <si>
    <t>ETUDE ET REALISATION DE SCENARIOS ECONOMIQUES TYPES + DOC DE SYNTHESE + INTEGRATION DES DONNEES DANS L'OUTIL "BILAN PROMOTEUR"</t>
  </si>
  <si>
    <t>MONTANT TOTAL FORFAITAIRE EUROS HT</t>
  </si>
  <si>
    <t>Bordereau des Prix Unitaires (BPU)</t>
  </si>
  <si>
    <t>N° de prix</t>
  </si>
  <si>
    <t>Unité</t>
  </si>
  <si>
    <t>Prix HT en €</t>
  </si>
  <si>
    <t>2B_BPU</t>
  </si>
  <si>
    <t>ORGANISATION ET ANIMATION D'UN ATELIER SUPPLEMENTAIRE AVEC LES OPERATEURS</t>
  </si>
  <si>
    <t xml:space="preserve"> 1 atelier</t>
  </si>
  <si>
    <t>3B_BPU</t>
  </si>
  <si>
    <t xml:space="preserve">ACTUALISATION DE L'OUTIL "GRILLE TYPE BILAN PROMOTEUR" </t>
  </si>
  <si>
    <t>1 actualisation</t>
  </si>
  <si>
    <t>5_BPU</t>
  </si>
  <si>
    <t>ETUDE DE FAISABILITE - SIMULATION DES COÛTS DE CONSTRUCTION (sur une opération inférieure ou égale à 1500m² SDP)</t>
  </si>
  <si>
    <t>F</t>
  </si>
  <si>
    <t>5.1</t>
  </si>
  <si>
    <t>ETUDE DE FAISABILITE - SIMULATION DES COÛTS DE CONSTRUCTION (Sur une opération  comprise entre 1500m² et/ou égale à 4000 m² SDP)</t>
  </si>
  <si>
    <t>5.2</t>
  </si>
  <si>
    <t>ETUDE DE FAISABILITE - SIMULATION DES COÛTS DE CONSTRUCTION  (Sur une opération supérieure à 4000m² SDP)</t>
  </si>
  <si>
    <t>6_BPU</t>
  </si>
  <si>
    <t>ETUDE DE FAISABILITE - SIMULATION DU BILAN PROMOTEUR</t>
  </si>
  <si>
    <t>7_BPU</t>
  </si>
  <si>
    <t xml:space="preserve">PHASE CONSULTATION (STADE OFFRES) – ANALYSE DES COUTS DE CONSTRUCTION (sur une opération inférieure ou égale à 1500m² SDP) </t>
  </si>
  <si>
    <t>7.1</t>
  </si>
  <si>
    <t>PHASE CONSULTATION (STADE OFFRES) – ANALYSE DES COUTS DE CONSTRUCTION (Sur une opération  comprise entre 1500m² et/ou égale à 4000 m² SDP)</t>
  </si>
  <si>
    <t>7.2</t>
  </si>
  <si>
    <t>PHASE CONSULTATION (STADE OFFRES) – ANALYSE DES COUTS DE CONSTRUCTION (Sur une opération supérieure à 4000 m² SDP)</t>
  </si>
  <si>
    <t>7B_BPU</t>
  </si>
  <si>
    <t xml:space="preserve">CONCOURS SOUS MOA EPEAM (OFFRES) - ANALYSE ECONOMIQUE DES PROJETS (projet inférieur ou égal à 5000m² SDP, contrôle des estimations, et des surfaces, estimation détaillée de chacun des projets, participation aux commissions techniques dédiées, rédaction de la partie thématique du rapport d'analyse correspondante, présence ors du jury et participation aux négociations avec l’équipe de maîtrise d’œuvre) </t>
  </si>
  <si>
    <t>8_BPU</t>
  </si>
  <si>
    <t>PHASE CONSULTATION (STADE OFFRES) – ANALYSE DES BILANS PROMOTEURS</t>
  </si>
  <si>
    <t>9_BPU</t>
  </si>
  <si>
    <t>PHASES D'ETUDES – ANALYSE DES COUTS DE CONSTRUCTION (sur une opération inférieure ou égale à 1500m² SDP)</t>
  </si>
  <si>
    <t>9.1</t>
  </si>
  <si>
    <t>PHASES D'ETUDES – ANALYSE DES COUTS DE CONSTRUCTION (Sur une opération  comprise entre 1500m² et/ou égale à 4000 m² SDP)</t>
  </si>
  <si>
    <t>9.2</t>
  </si>
  <si>
    <t>PHASES D'ETUDES – ANALYSE DES COUTS DE CONSTRUCTION (Sur une opération supérieure à 4000m² SDP)</t>
  </si>
  <si>
    <t>9B_BPU</t>
  </si>
  <si>
    <t>PHASES D'ETUDES - SUIVI DES PHASES ETUDES DANS LE CAS D'UN PROJET VERIFIE EN PHASE CONCOURS (APS, APD et PRO, projet inférieur ou égal à 5000m² SDP)</t>
  </si>
  <si>
    <t>10_BPU</t>
  </si>
  <si>
    <t>PHASES D'ETUDES – ANALYSE DES BILANS PROMOTEURS</t>
  </si>
  <si>
    <t>Bordereau des Prix Plafonds (BPP)</t>
  </si>
  <si>
    <t>BPP_11</t>
  </si>
  <si>
    <t xml:space="preserve">PRIX JOURNEE DIRECTEUR D'ETUDE MARCHE IMMO </t>
  </si>
  <si>
    <t>J</t>
  </si>
  <si>
    <t>BPP_12</t>
  </si>
  <si>
    <t xml:space="preserve">PRIX JOURNEE CHARGE D'ETUDE MARCHE IMMO </t>
  </si>
  <si>
    <t>BPP_13</t>
  </si>
  <si>
    <t>PRIX JOURNEE RESPONSABLE DE PROJET ECONOMISTE DE LA CONSTRUCTION</t>
  </si>
  <si>
    <t>BPP_14</t>
  </si>
  <si>
    <t>PRIX JOURNEE CHARGE D'ETUDE ECONOMISTE DE LA CONSTRUCTION</t>
  </si>
  <si>
    <t>BPP_15</t>
  </si>
  <si>
    <t>PRIX REUNION DIRECTEUR D'ETUDE MARCHE IMMO</t>
  </si>
  <si>
    <t>BPP_16</t>
  </si>
  <si>
    <t>PRIX REUNION CHARGE D'ETUDE MARCHE IMMO</t>
  </si>
  <si>
    <t>BPP_17</t>
  </si>
  <si>
    <t>PRIX REUNION RESPONSABLE DE PROJET ECONOMISTE DE LA CONSTRUCTION</t>
  </si>
  <si>
    <t>BBP_18</t>
  </si>
  <si>
    <t>PRIX REUNION CHARGE D'ETUDE ECONOMISTE DE LA CONSTRUCTION</t>
  </si>
  <si>
    <t>Détail Quantitatif Estimatif (DQE)</t>
  </si>
  <si>
    <t>Quantités estimatives sur 4 ans</t>
  </si>
  <si>
    <t>Montant HT en €</t>
  </si>
  <si>
    <t>MISSION ACCOMPAGNEMENT STRATEGIQUE - Partie à bons de commande</t>
  </si>
  <si>
    <t>2B</t>
  </si>
  <si>
    <t>3B</t>
  </si>
  <si>
    <t>ACTUALISATION DE L'OUTIL "GRILLE TYPE BILAN PROMOTEUR" + GRILLE D'UTILISATION + PRESENTATION PPT</t>
  </si>
  <si>
    <t>MISSION ACCOMPAGNEMENT OPERATIONNEL - Partie à bons de commande</t>
  </si>
  <si>
    <t xml:space="preserve">5.1 </t>
  </si>
  <si>
    <t>7B</t>
  </si>
  <si>
    <t xml:space="preserve">CONCOURS SOUS MOA EPEAM (OFFRES) - ANALYSE ECONOMIQUE DES PROJETS (contrôle des estimations, et des surfaces, estimation détaillée de chacun des projets, participation aux commissions techniques dédiées, rédaction de la partie thématique du rapport correspondante, présence ors du jury et participation aux négociations avec l’équipe de maîtrise d’œuvre) </t>
  </si>
  <si>
    <t>PHASE CONSULTATION (OFFRES) – ANALYSE DES BILANS PROMOTEURS</t>
  </si>
  <si>
    <t>9B</t>
  </si>
  <si>
    <t>PHASES D'ETUDES - SUIVI DES PHASES ETUDES DANS LE CAS D'UN PROJET VERIFIE EN PHASE CONCOURS (APS, APD et PRO)</t>
  </si>
  <si>
    <t>Partie à marchés subséquents</t>
  </si>
  <si>
    <t xml:space="preserve">PRIX JOURNEE DIRECTEUR D'ETUDE MARCHES IMMO </t>
  </si>
  <si>
    <t xml:space="preserve">PRIX JOURNEE CHARGE D'ETUDE MARCHES IMMO </t>
  </si>
  <si>
    <t xml:space="preserve">PRIX REUNION DIRECTEUR D'ETUDE MARCHES IMMO </t>
  </si>
  <si>
    <t xml:space="preserve">PRIX REUNION CHARGE D'ETUDE MARCHES IMMO </t>
  </si>
  <si>
    <t>TOTAL ESTIMATIF EN EUROS HT</t>
  </si>
  <si>
    <t xml:space="preserve">Le DQE se complète et se calcule automatiquement grâce aux prix indiqués dans les onglets BPU et BPP.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</si>
</sst>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27" x14ac:knownFonts="1">
    <font>
      <sz val="10"/>
      <name val="Arial"/>
    </font>
    <font>
      <sz val="12"/>
      <name val="Arial Narrow"/>
      <family val="2"/>
    </font>
    <font>
      <b/>
      <sz val="12"/>
      <name val="Arial Narrow"/>
      <family val="2"/>
    </font>
    <font>
      <b/>
      <sz val="24"/>
      <name val="Arial Narrow"/>
      <family val="2"/>
    </font>
    <font>
      <sz val="16"/>
      <name val="Arial"/>
      <family val="2"/>
    </font>
    <font>
      <sz val="12"/>
      <name val="Arial"/>
      <family val="2"/>
    </font>
    <font>
      <b/>
      <sz val="14"/>
      <name val="Arial Narrow"/>
      <family val="2"/>
    </font>
    <font>
      <b/>
      <sz val="11"/>
      <color theme="1"/>
      <name val="Calibri"/>
      <family val="2"/>
      <scheme val="minor"/>
    </font>
    <font>
      <sz val="8"/>
      <name val="Arial"/>
    </font>
    <font>
      <sz val="12"/>
      <color theme="1"/>
      <name val="Arial Narrow"/>
      <family val="2"/>
    </font>
    <font>
      <sz val="12"/>
      <color rgb="FFFF0000"/>
      <name val="Arial Narrow"/>
      <family val="2"/>
    </font>
    <font>
      <b/>
      <sz val="12"/>
      <color theme="1"/>
      <name val="Arial Narrow"/>
      <family val="2"/>
    </font>
    <font>
      <sz val="10"/>
      <color theme="1"/>
      <name val="Arial"/>
    </font>
    <font>
      <b/>
      <sz val="10"/>
      <color rgb="FFFF0000"/>
      <name val="Arial"/>
    </font>
    <font>
      <sz val="12"/>
      <color rgb="FF000000"/>
      <name val="Aptos Display"/>
      <charset val="1"/>
    </font>
    <font>
      <sz val="18"/>
      <color rgb="FFFF0000"/>
      <name val="Arial Narrow"/>
      <family val="2"/>
    </font>
    <font>
      <sz val="16"/>
      <color rgb="FFFF0000"/>
      <name val="Arial"/>
    </font>
    <font>
      <sz val="18"/>
      <color rgb="FFFF0000"/>
      <name val="Arial Narrow"/>
    </font>
    <font>
      <sz val="12"/>
      <color rgb="FF000000"/>
      <name val="Arial"/>
    </font>
    <font>
      <sz val="10"/>
      <color rgb="FFFF0000"/>
      <name val="Arial"/>
    </font>
    <font>
      <sz val="12"/>
      <color theme="1"/>
      <name val="Arial"/>
    </font>
    <font>
      <b/>
      <sz val="12"/>
      <color rgb="FF000000"/>
      <name val="Arial Narrow"/>
    </font>
    <font>
      <b/>
      <sz val="12"/>
      <name val="Arial Narrow"/>
    </font>
    <font>
      <sz val="12"/>
      <name val="Arial"/>
    </font>
    <font>
      <sz val="12"/>
      <color rgb="FF000000"/>
      <name val="Arial Narrow"/>
    </font>
    <font>
      <b/>
      <sz val="12"/>
      <name val="Arial"/>
    </font>
    <font>
      <b/>
      <sz val="14"/>
      <color rgb="FFFF0000"/>
      <name val="Arial"/>
      <family val="2"/>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5">
    <xf numFmtId="0" fontId="0" fillId="0" borderId="0" xfId="0"/>
    <xf numFmtId="0" fontId="0" fillId="0" borderId="0" xfId="0" applyAlignment="1">
      <alignment horizontal="left"/>
    </xf>
    <xf numFmtId="0" fontId="0" fillId="0" borderId="0" xfId="0" applyAlignment="1">
      <alignment horizontal="center" vertical="center"/>
    </xf>
    <xf numFmtId="0" fontId="7" fillId="0" borderId="0" xfId="0" applyFont="1" applyAlignment="1">
      <alignment horizontal="center" vertical="center" wrapText="1"/>
    </xf>
    <xf numFmtId="0" fontId="1" fillId="0" borderId="0" xfId="0" applyFont="1" applyAlignment="1">
      <alignment horizontal="left" wrapText="1"/>
    </xf>
    <xf numFmtId="164" fontId="0" fillId="0" borderId="0" xfId="0" applyNumberFormat="1" applyAlignment="1">
      <alignment horizontal="center" vertical="center" wrapText="1"/>
    </xf>
    <xf numFmtId="0" fontId="3" fillId="0" borderId="0" xfId="0" applyFont="1" applyAlignment="1">
      <alignment vertical="center"/>
    </xf>
    <xf numFmtId="0" fontId="2" fillId="0" borderId="1" xfId="0" applyFont="1" applyBorder="1" applyAlignment="1">
      <alignment horizontal="center" vertical="center" wrapText="1"/>
    </xf>
    <xf numFmtId="0" fontId="4" fillId="0" borderId="0" xfId="0" applyFont="1" applyAlignment="1">
      <alignment vertical="center" wrapText="1"/>
    </xf>
    <xf numFmtId="164" fontId="2" fillId="2" borderId="1" xfId="0" applyNumberFormat="1" applyFont="1" applyFill="1" applyBorder="1" applyAlignment="1">
      <alignment horizontal="center" vertical="center"/>
    </xf>
    <xf numFmtId="164" fontId="9" fillId="0" borderId="1" xfId="0" applyNumberFormat="1" applyFont="1" applyBorder="1" applyAlignment="1">
      <alignment horizontal="center" vertical="center"/>
    </xf>
    <xf numFmtId="0" fontId="10" fillId="0" borderId="0" xfId="0" applyFont="1" applyAlignment="1">
      <alignment horizontal="left" wrapText="1"/>
    </xf>
    <xf numFmtId="0" fontId="9"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12" fillId="0" borderId="0" xfId="0" applyFont="1" applyAlignment="1">
      <alignment vertical="center"/>
    </xf>
    <xf numFmtId="0" fontId="12" fillId="0" borderId="0" xfId="0" applyFont="1" applyAlignment="1">
      <alignment horizontal="left" vertical="center"/>
    </xf>
    <xf numFmtId="0" fontId="6" fillId="2" borderId="1" xfId="0" applyFont="1" applyFill="1" applyBorder="1" applyAlignment="1">
      <alignment horizontal="right" vertical="center" wrapText="1"/>
    </xf>
    <xf numFmtId="0" fontId="0" fillId="0" borderId="0" xfId="0" applyAlignment="1">
      <alignment horizontal="left" vertical="center"/>
    </xf>
    <xf numFmtId="0" fontId="13" fillId="0" borderId="0" xfId="0" applyFont="1"/>
    <xf numFmtId="0" fontId="13" fillId="0" borderId="0" xfId="0" applyFont="1" applyAlignment="1">
      <alignment horizontal="left"/>
    </xf>
    <xf numFmtId="0" fontId="13" fillId="0" borderId="0" xfId="0" applyFont="1" applyAlignment="1">
      <alignment vertical="center"/>
    </xf>
    <xf numFmtId="0" fontId="13" fillId="0" borderId="0" xfId="0" applyFont="1" applyAlignment="1">
      <alignment horizontal="left" vertical="center"/>
    </xf>
    <xf numFmtId="0" fontId="14" fillId="0" borderId="0" xfId="0" applyFont="1"/>
    <xf numFmtId="0" fontId="15" fillId="0" borderId="0" xfId="0" applyFont="1" applyAlignment="1">
      <alignment horizontal="left" wrapText="1"/>
    </xf>
    <xf numFmtId="0" fontId="16" fillId="0" borderId="0" xfId="0" applyFont="1"/>
    <xf numFmtId="0" fontId="17" fillId="0" borderId="0" xfId="0" applyFont="1" applyAlignment="1">
      <alignment horizontal="left" wrapText="1"/>
    </xf>
    <xf numFmtId="0" fontId="19" fillId="0" borderId="0" xfId="0" applyFont="1" applyAlignment="1">
      <alignment horizontal="left"/>
    </xf>
    <xf numFmtId="0" fontId="18" fillId="0" borderId="5" xfId="0" applyFont="1" applyBorder="1" applyAlignment="1">
      <alignment horizontal="center" vertical="center"/>
    </xf>
    <xf numFmtId="0" fontId="17" fillId="4" borderId="0" xfId="0" applyFont="1" applyFill="1" applyAlignment="1">
      <alignment horizontal="left" wrapText="1"/>
    </xf>
    <xf numFmtId="0" fontId="18" fillId="4" borderId="5" xfId="0" applyFont="1" applyFill="1" applyBorder="1" applyAlignment="1">
      <alignment horizontal="justify" vertical="center" wrapText="1"/>
    </xf>
    <xf numFmtId="0" fontId="18" fillId="4" borderId="5" xfId="0" applyFont="1" applyFill="1" applyBorder="1" applyAlignment="1">
      <alignment horizontal="left" vertical="center" wrapText="1"/>
    </xf>
    <xf numFmtId="0" fontId="19" fillId="0" borderId="0" xfId="0" applyFont="1"/>
    <xf numFmtId="0" fontId="20"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xf>
    <xf numFmtId="0" fontId="21" fillId="0" borderId="1" xfId="0" applyFont="1" applyBorder="1" applyAlignment="1">
      <alignment horizontal="center" vertical="center"/>
    </xf>
    <xf numFmtId="0" fontId="22" fillId="0" borderId="1" xfId="0" applyFont="1" applyBorder="1" applyAlignment="1">
      <alignment horizontal="center" vertical="center"/>
    </xf>
    <xf numFmtId="0" fontId="23" fillId="0" borderId="1" xfId="0" applyFont="1" applyBorder="1" applyAlignment="1">
      <alignment horizontal="center" vertical="center"/>
    </xf>
    <xf numFmtId="164" fontId="23" fillId="0" borderId="1" xfId="0" applyNumberFormat="1" applyFont="1" applyBorder="1" applyAlignment="1">
      <alignment horizontal="center" vertical="center"/>
    </xf>
    <xf numFmtId="0" fontId="24" fillId="0" borderId="1" xfId="0" applyFont="1" applyBorder="1" applyAlignment="1">
      <alignment horizontal="center" vertical="center"/>
    </xf>
    <xf numFmtId="0" fontId="25" fillId="0" borderId="1" xfId="0" applyFont="1" applyBorder="1" applyAlignment="1">
      <alignment horizontal="center" vertical="center"/>
    </xf>
    <xf numFmtId="0" fontId="22" fillId="0" borderId="2" xfId="0" applyFont="1" applyBorder="1" applyAlignment="1">
      <alignment horizontal="center" vertical="center"/>
    </xf>
    <xf numFmtId="0" fontId="23" fillId="0" borderId="1" xfId="0" applyFont="1" applyBorder="1" applyAlignment="1">
      <alignment horizontal="left" vertical="center" wrapText="1"/>
    </xf>
    <xf numFmtId="164" fontId="22" fillId="0" borderId="1" xfId="0" applyNumberFormat="1" applyFont="1" applyBorder="1" applyAlignment="1">
      <alignment horizontal="center" vertical="center"/>
    </xf>
    <xf numFmtId="0" fontId="0" fillId="0" borderId="0" xfId="0" applyAlignment="1">
      <alignment vertical="center"/>
    </xf>
    <xf numFmtId="164" fontId="21" fillId="0" borderId="1" xfId="0" applyNumberFormat="1" applyFont="1" applyBorder="1" applyAlignment="1">
      <alignment horizontal="center" vertical="center"/>
    </xf>
    <xf numFmtId="0" fontId="11" fillId="5" borderId="1" xfId="0" applyFont="1" applyFill="1" applyBorder="1" applyAlignment="1">
      <alignment horizontal="center" vertical="center"/>
    </xf>
    <xf numFmtId="0" fontId="2" fillId="5" borderId="1" xfId="0" applyFont="1" applyFill="1" applyBorder="1" applyAlignment="1">
      <alignment horizontal="center" vertical="center"/>
    </xf>
    <xf numFmtId="0" fontId="21" fillId="5" borderId="1" xfId="0" applyFont="1" applyFill="1" applyBorder="1" applyAlignment="1">
      <alignment horizontal="center" vertical="center"/>
    </xf>
    <xf numFmtId="0" fontId="22" fillId="5" borderId="1" xfId="0" applyFont="1" applyFill="1" applyBorder="1" applyAlignment="1">
      <alignment horizontal="center" vertical="center"/>
    </xf>
    <xf numFmtId="0" fontId="22" fillId="5" borderId="5" xfId="0" applyFont="1" applyFill="1" applyBorder="1" applyAlignment="1">
      <alignment horizontal="center" vertical="center"/>
    </xf>
    <xf numFmtId="0" fontId="22" fillId="5" borderId="2" xfId="0" applyFont="1" applyFill="1" applyBorder="1" applyAlignment="1">
      <alignment horizontal="center" vertical="center" wrapText="1"/>
    </xf>
    <xf numFmtId="0" fontId="19" fillId="0" borderId="0" xfId="0" applyFont="1" applyAlignment="1">
      <alignment vertical="center"/>
    </xf>
    <xf numFmtId="164" fontId="22" fillId="6" borderId="1" xfId="0" applyNumberFormat="1" applyFont="1" applyFill="1" applyBorder="1" applyAlignment="1">
      <alignment horizontal="center" vertical="center"/>
    </xf>
    <xf numFmtId="164" fontId="18" fillId="0" borderId="1" xfId="0" applyNumberFormat="1" applyFont="1" applyBorder="1" applyAlignment="1">
      <alignment horizontal="center" vertical="center"/>
    </xf>
    <xf numFmtId="0" fontId="0" fillId="0" borderId="0" xfId="0" applyAlignment="1">
      <alignment horizontal="left" wrapText="1"/>
    </xf>
    <xf numFmtId="0" fontId="18" fillId="0" borderId="4" xfId="0" applyFont="1" applyBorder="1" applyAlignment="1">
      <alignment horizontal="center" vertical="center"/>
    </xf>
    <xf numFmtId="0" fontId="10" fillId="0" borderId="0" xfId="0" applyFont="1" applyAlignment="1">
      <alignment wrapText="1"/>
    </xf>
    <xf numFmtId="0" fontId="10" fillId="0" borderId="0" xfId="0" applyFont="1"/>
    <xf numFmtId="8" fontId="10" fillId="0" borderId="0" xfId="0" applyNumberFormat="1" applyFont="1"/>
    <xf numFmtId="0" fontId="2" fillId="6" borderId="8" xfId="0" applyFont="1" applyFill="1" applyBorder="1" applyAlignment="1">
      <alignment horizontal="right" vertical="center" wrapText="1"/>
    </xf>
    <xf numFmtId="0" fontId="2" fillId="6" borderId="9" xfId="0" applyFont="1" applyFill="1" applyBorder="1" applyAlignment="1">
      <alignment horizontal="right" vertical="center" wrapText="1"/>
    </xf>
    <xf numFmtId="0" fontId="2" fillId="6" borderId="7" xfId="0" applyFont="1" applyFill="1" applyBorder="1" applyAlignment="1">
      <alignment horizontal="right" vertical="center" wrapText="1"/>
    </xf>
    <xf numFmtId="0" fontId="22" fillId="5" borderId="2" xfId="0" applyFont="1" applyFill="1" applyBorder="1" applyAlignment="1">
      <alignment horizontal="center" vertical="center"/>
    </xf>
    <xf numFmtId="0" fontId="22" fillId="5" borderId="3" xfId="0" applyFont="1" applyFill="1" applyBorder="1" applyAlignment="1">
      <alignment horizontal="center" vertical="center"/>
    </xf>
    <xf numFmtId="0" fontId="22" fillId="5" borderId="7" xfId="0" applyFont="1" applyFill="1" applyBorder="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26" fillId="0" borderId="0" xfId="0" applyFont="1" applyAlignment="1">
      <alignment horizontal="center" vertical="center"/>
    </xf>
    <xf numFmtId="0" fontId="19" fillId="0" borderId="6" xfId="0" applyFont="1" applyBorder="1" applyAlignment="1">
      <alignment horizontal="center" vertical="center"/>
    </xf>
    <xf numFmtId="0" fontId="22" fillId="5" borderId="4" xfId="0" applyFont="1" applyFill="1" applyBorder="1" applyAlignment="1">
      <alignment horizontal="center" vertical="center"/>
    </xf>
    <xf numFmtId="0" fontId="5" fillId="0" borderId="0" xfId="0" applyFont="1" applyAlignment="1">
      <alignment horizontal="center" vertical="center" wrapText="1"/>
    </xf>
    <xf numFmtId="0" fontId="0" fillId="0" borderId="0" xfId="0" applyAlignment="1">
      <alignment horizontal="center"/>
    </xf>
    <xf numFmtId="0" fontId="19"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5" Type="http://schemas.openxmlformats.org/officeDocument/2006/relationships/customXml" Target="../customXml/item2.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4314825</xdr:colOff>
      <xdr:row>0</xdr:row>
      <xdr:rowOff>0</xdr:rowOff>
    </xdr:from>
    <xdr:to>
      <xdr:col>3</xdr:col>
      <xdr:colOff>333375</xdr:colOff>
      <xdr:row>3</xdr:row>
      <xdr:rowOff>38100</xdr:rowOff>
    </xdr:to>
    <xdr:pic>
      <xdr:nvPicPr>
        <xdr:cNvPr id="2" name="Image 2">
          <a:extLst>
            <a:ext uri="{FF2B5EF4-FFF2-40B4-BE49-F238E27FC236}">
              <a16:creationId xmlns:a16="http://schemas.microsoft.com/office/drawing/2014/main" id="{2174DDD2-302B-4119-8CF8-1A880A154135}"/>
            </a:ext>
            <a:ext uri="{147F2762-F138-4A5C-976F-8EAC2B608ADB}">
              <a16:predDERef xmlns:a16="http://schemas.microsoft.com/office/drawing/2014/main" pred="{2FB50203-9E63-481C-9EF7-626F409C7B5F}"/>
            </a:ext>
          </a:extLst>
        </xdr:cNvPr>
        <xdr:cNvPicPr>
          <a:picLocks noChangeAspect="1"/>
        </xdr:cNvPicPr>
      </xdr:nvPicPr>
      <xdr:blipFill>
        <a:blip xmlns:r="http://schemas.openxmlformats.org/officeDocument/2006/relationships" r:embed="rId1"/>
        <a:srcRect t="18056" b="13889"/>
        <a:stretch>
          <a:fillRect/>
        </a:stretch>
      </xdr:blipFill>
      <xdr:spPr>
        <a:xfrm>
          <a:off x="5734050" y="0"/>
          <a:ext cx="2352675" cy="523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2038350</xdr:colOff>
      <xdr:row>0</xdr:row>
      <xdr:rowOff>0</xdr:rowOff>
    </xdr:from>
    <xdr:to>
      <xdr:col>2</xdr:col>
      <xdr:colOff>4391025</xdr:colOff>
      <xdr:row>3</xdr:row>
      <xdr:rowOff>38100</xdr:rowOff>
    </xdr:to>
    <xdr:pic>
      <xdr:nvPicPr>
        <xdr:cNvPr id="3" name="Image 2">
          <a:extLst>
            <a:ext uri="{FF2B5EF4-FFF2-40B4-BE49-F238E27FC236}">
              <a16:creationId xmlns:a16="http://schemas.microsoft.com/office/drawing/2014/main" id="{3F3DECE8-648D-4ED7-82FF-EEBA28EEEFCC}"/>
            </a:ext>
            <a:ext uri="{147F2762-F138-4A5C-976F-8EAC2B608ADB}">
              <a16:predDERef xmlns:a16="http://schemas.microsoft.com/office/drawing/2014/main" pred="{2FB50203-9E63-481C-9EF7-626F409C7B5F}"/>
            </a:ext>
          </a:extLst>
        </xdr:cNvPr>
        <xdr:cNvPicPr>
          <a:picLocks noChangeAspect="1"/>
        </xdr:cNvPicPr>
      </xdr:nvPicPr>
      <xdr:blipFill>
        <a:blip xmlns:r="http://schemas.openxmlformats.org/officeDocument/2006/relationships" r:embed="rId1"/>
        <a:srcRect t="18056" b="13889"/>
        <a:stretch>
          <a:fillRect/>
        </a:stretch>
      </xdr:blipFill>
      <xdr:spPr>
        <a:xfrm>
          <a:off x="3457575" y="0"/>
          <a:ext cx="2352675" cy="523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1876425</xdr:colOff>
      <xdr:row>0</xdr:row>
      <xdr:rowOff>28575</xdr:rowOff>
    </xdr:from>
    <xdr:to>
      <xdr:col>2</xdr:col>
      <xdr:colOff>4229100</xdr:colOff>
      <xdr:row>3</xdr:row>
      <xdr:rowOff>66675</xdr:rowOff>
    </xdr:to>
    <xdr:pic>
      <xdr:nvPicPr>
        <xdr:cNvPr id="2" name="Image 2">
          <a:extLst>
            <a:ext uri="{FF2B5EF4-FFF2-40B4-BE49-F238E27FC236}">
              <a16:creationId xmlns:a16="http://schemas.microsoft.com/office/drawing/2014/main" id="{C149866F-5ABF-4E25-9C75-06CAEB79EFCD}"/>
            </a:ext>
            <a:ext uri="{147F2762-F138-4A5C-976F-8EAC2B608ADB}">
              <a16:predDERef xmlns:a16="http://schemas.microsoft.com/office/drawing/2014/main" pred="{2FB50203-9E63-481C-9EF7-626F409C7B5F}"/>
            </a:ext>
          </a:extLst>
        </xdr:cNvPr>
        <xdr:cNvPicPr>
          <a:picLocks noChangeAspect="1"/>
        </xdr:cNvPicPr>
      </xdr:nvPicPr>
      <xdr:blipFill>
        <a:blip xmlns:r="http://schemas.openxmlformats.org/officeDocument/2006/relationships" r:embed="rId1"/>
        <a:srcRect t="18056" b="13889"/>
        <a:stretch>
          <a:fillRect/>
        </a:stretch>
      </xdr:blipFill>
      <xdr:spPr>
        <a:xfrm>
          <a:off x="3295650" y="28575"/>
          <a:ext cx="2352675" cy="523875"/>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64A80-0A4C-47A5-8C3B-8B75BDFE1FAA}">
  <dimension ref="A1:I19"/>
  <sheetViews>
    <sheetView tabSelected="1" zoomScaleNormal="100" zoomScaleSheetLayoutView="100" workbookViewId="0">
      <selection activeCell="H9" sqref="H9"/>
    </sheetView>
  </sheetViews>
  <sheetFormatPr baseColWidth="10" defaultColWidth="9.140625" defaultRowHeight="12.75" x14ac:dyDescent="0.2"/>
  <cols>
    <col min="1" max="1" width="8" customWidth="1"/>
    <col min="2" max="2" width="13.28515625" customWidth="1"/>
    <col min="3" max="3" width="95" customWidth="1"/>
    <col min="4" max="4" width="19" customWidth="1"/>
    <col min="5" max="8" width="17.85546875" customWidth="1"/>
    <col min="9" max="9" width="29.28515625" customWidth="1"/>
    <col min="10" max="253" width="11.42578125" customWidth="1"/>
  </cols>
  <sheetData>
    <row r="1" spans="1:9" x14ac:dyDescent="0.2">
      <c r="C1" s="73"/>
      <c r="D1" s="73"/>
      <c r="E1" s="73"/>
      <c r="F1" s="73"/>
      <c r="G1" s="73"/>
    </row>
    <row r="2" spans="1:9" x14ac:dyDescent="0.2">
      <c r="C2" s="73"/>
      <c r="D2" s="73"/>
      <c r="E2" s="73"/>
      <c r="F2" s="73"/>
      <c r="G2" s="73"/>
    </row>
    <row r="3" spans="1:9" x14ac:dyDescent="0.2">
      <c r="C3" s="73"/>
      <c r="D3" s="73"/>
      <c r="E3" s="73"/>
      <c r="F3" s="73"/>
      <c r="G3" s="73"/>
    </row>
    <row r="4" spans="1:9" s="2" customFormat="1" ht="27.75" customHeight="1" x14ac:dyDescent="0.2">
      <c r="B4" s="68" t="s">
        <v>0</v>
      </c>
      <c r="C4" s="68"/>
      <c r="D4" s="68"/>
      <c r="E4" s="68"/>
      <c r="F4" s="68"/>
      <c r="G4" s="68"/>
      <c r="H4" s="68"/>
      <c r="I4" s="6"/>
    </row>
    <row r="5" spans="1:9" s="2" customFormat="1" ht="47.45" customHeight="1" x14ac:dyDescent="0.2">
      <c r="B5" s="67" t="s">
        <v>1</v>
      </c>
      <c r="C5" s="67"/>
      <c r="D5" s="67"/>
      <c r="E5" s="67"/>
      <c r="F5" s="67"/>
      <c r="G5" s="67"/>
      <c r="H5" s="67"/>
    </row>
    <row r="6" spans="1:9" s="2" customFormat="1" ht="15.6" customHeight="1" x14ac:dyDescent="0.2">
      <c r="B6" s="72"/>
      <c r="C6" s="72"/>
      <c r="D6" s="72"/>
      <c r="E6" s="72"/>
      <c r="F6" s="72"/>
      <c r="G6" s="72"/>
    </row>
    <row r="8" spans="1:9" ht="36" customHeight="1" x14ac:dyDescent="0.2">
      <c r="B8" s="47" t="s">
        <v>0</v>
      </c>
      <c r="C8" s="48" t="s">
        <v>2</v>
      </c>
      <c r="D8" s="48" t="s">
        <v>3</v>
      </c>
      <c r="E8" s="48" t="s">
        <v>4</v>
      </c>
      <c r="F8" s="48" t="s">
        <v>5</v>
      </c>
      <c r="G8" s="48" t="s">
        <v>6</v>
      </c>
      <c r="H8" s="48" t="s">
        <v>7</v>
      </c>
    </row>
    <row r="9" spans="1:9" s="15" customFormat="1" ht="45" x14ac:dyDescent="0.2">
      <c r="A9" s="21"/>
      <c r="B9" s="14" t="s">
        <v>8</v>
      </c>
      <c r="C9" s="33" t="s">
        <v>9</v>
      </c>
      <c r="D9" s="10">
        <v>0</v>
      </c>
      <c r="E9" s="10">
        <v>0</v>
      </c>
      <c r="F9" s="10">
        <v>0</v>
      </c>
      <c r="G9" s="10">
        <v>0</v>
      </c>
      <c r="H9" s="10">
        <f>SUM(D9:G9)</f>
        <v>0</v>
      </c>
    </row>
    <row r="10" spans="1:9" s="16" customFormat="1" ht="34.15" customHeight="1" x14ac:dyDescent="0.2">
      <c r="A10" s="22"/>
      <c r="B10" s="14" t="s">
        <v>10</v>
      </c>
      <c r="C10" s="33" t="s">
        <v>11</v>
      </c>
      <c r="D10" s="10">
        <v>0</v>
      </c>
      <c r="E10" s="13"/>
      <c r="F10" s="13"/>
      <c r="G10" s="13"/>
      <c r="H10" s="10">
        <f>SUM(D10:G10)</f>
        <v>0</v>
      </c>
    </row>
    <row r="11" spans="1:9" s="16" customFormat="1" ht="37.5" customHeight="1" x14ac:dyDescent="0.2">
      <c r="A11" s="22"/>
      <c r="B11" s="14" t="s">
        <v>12</v>
      </c>
      <c r="C11" s="33" t="s">
        <v>13</v>
      </c>
      <c r="D11" s="10">
        <v>0</v>
      </c>
      <c r="E11" s="13"/>
      <c r="F11" s="12"/>
      <c r="G11" s="13"/>
      <c r="H11" s="10">
        <f t="shared" ref="H11:H12" si="0">SUM(D11:G11)</f>
        <v>0</v>
      </c>
    </row>
    <row r="12" spans="1:9" s="16" customFormat="1" ht="34.15" customHeight="1" x14ac:dyDescent="0.2">
      <c r="A12" s="22"/>
      <c r="B12" s="14" t="s">
        <v>14</v>
      </c>
      <c r="C12" s="33" t="s">
        <v>15</v>
      </c>
      <c r="D12" s="10">
        <v>0</v>
      </c>
      <c r="E12" s="13"/>
      <c r="F12" s="12"/>
      <c r="G12" s="13"/>
      <c r="H12" s="10">
        <f t="shared" si="0"/>
        <v>0</v>
      </c>
    </row>
    <row r="13" spans="1:9" s="18" customFormat="1" ht="36" customHeight="1" x14ac:dyDescent="0.2">
      <c r="B13" s="7"/>
      <c r="C13" s="17" t="s">
        <v>16</v>
      </c>
      <c r="D13" s="9">
        <f>SUM(D9:D12)</f>
        <v>0</v>
      </c>
      <c r="E13" s="9">
        <f>SUM(E9:E12)</f>
        <v>0</v>
      </c>
      <c r="F13" s="9">
        <f>SUM(F9:F12)</f>
        <v>0</v>
      </c>
      <c r="G13" s="9">
        <f>SUM(G9:G12)</f>
        <v>0</v>
      </c>
      <c r="H13" s="9">
        <f>SUM(H9:H12)</f>
        <v>0</v>
      </c>
    </row>
    <row r="14" spans="1:9" ht="15.75" x14ac:dyDescent="0.25">
      <c r="B14" s="3"/>
      <c r="C14" s="4"/>
      <c r="D14" s="5"/>
    </row>
    <row r="15" spans="1:9" ht="15.75" x14ac:dyDescent="0.25">
      <c r="B15" s="3"/>
      <c r="C15" s="4"/>
      <c r="D15" s="5"/>
    </row>
    <row r="16" spans="1:9" ht="15.75" x14ac:dyDescent="0.25">
      <c r="B16" s="3"/>
      <c r="C16" s="4"/>
      <c r="D16" s="5"/>
    </row>
    <row r="17" spans="2:4" ht="15.75" x14ac:dyDescent="0.25">
      <c r="B17" s="3"/>
      <c r="C17" s="11"/>
      <c r="D17" s="5"/>
    </row>
    <row r="18" spans="2:4" ht="23.25" x14ac:dyDescent="0.35">
      <c r="B18" s="3"/>
      <c r="C18" s="26"/>
      <c r="D18" s="5"/>
    </row>
    <row r="19" spans="2:4" ht="23.25" x14ac:dyDescent="0.35">
      <c r="B19" s="3"/>
      <c r="C19" s="29"/>
      <c r="D19" s="5"/>
    </row>
  </sheetData>
  <mergeCells count="4">
    <mergeCell ref="B6:G6"/>
    <mergeCell ref="B5:H5"/>
    <mergeCell ref="B4:H4"/>
    <mergeCell ref="C1:G3"/>
  </mergeCells>
  <phoneticPr fontId="8" type="noConversion"/>
  <printOptions horizontalCentered="1" verticalCentered="1"/>
  <pageMargins left="0.78740157480314965" right="0.78740157480314965" top="0.98425196850393704" bottom="0.98425196850393704" header="0.51181102362204722" footer="0.51181102362204722"/>
  <pageSetup paperSize="9" scale="58" orientation="landscape"/>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C3182-ABE5-486F-AEFC-531DC668650F}">
  <dimension ref="A1:G30"/>
  <sheetViews>
    <sheetView topLeftCell="B6" zoomScaleNormal="100" zoomScaleSheetLayoutView="85" workbookViewId="0">
      <selection activeCell="C19" sqref="C19"/>
    </sheetView>
  </sheetViews>
  <sheetFormatPr baseColWidth="10" defaultColWidth="9.140625" defaultRowHeight="12.75" x14ac:dyDescent="0.2"/>
  <cols>
    <col min="1" max="1" width="8" customWidth="1"/>
    <col min="2" max="2" width="13.28515625" customWidth="1"/>
    <col min="3" max="3" width="79.7109375" customWidth="1"/>
    <col min="4" max="4" width="19.140625" customWidth="1"/>
    <col min="5" max="5" width="17.85546875" customWidth="1"/>
    <col min="6" max="6" width="60.28515625" customWidth="1"/>
    <col min="7" max="7" width="177.7109375" customWidth="1"/>
    <col min="8" max="251" width="11.42578125" customWidth="1"/>
  </cols>
  <sheetData>
    <row r="1" spans="1:7" x14ac:dyDescent="0.2">
      <c r="C1" s="73"/>
      <c r="D1" s="73"/>
    </row>
    <row r="2" spans="1:7" x14ac:dyDescent="0.2">
      <c r="C2" s="73"/>
      <c r="D2" s="73"/>
    </row>
    <row r="3" spans="1:7" x14ac:dyDescent="0.2">
      <c r="C3" s="73"/>
      <c r="D3" s="73"/>
    </row>
    <row r="4" spans="1:7" s="2" customFormat="1" ht="27.75" customHeight="1" x14ac:dyDescent="0.2">
      <c r="B4" s="68" t="s">
        <v>17</v>
      </c>
      <c r="C4" s="68"/>
      <c r="D4" s="68"/>
      <c r="E4" s="68"/>
    </row>
    <row r="5" spans="1:7" s="2" customFormat="1" ht="20.45" customHeight="1" x14ac:dyDescent="0.2">
      <c r="B5" s="67" t="s">
        <v>1</v>
      </c>
      <c r="C5" s="67"/>
      <c r="D5" s="67"/>
      <c r="E5" s="67"/>
      <c r="F5" s="8"/>
      <c r="G5" s="8"/>
    </row>
    <row r="6" spans="1:7" s="2" customFormat="1" ht="25.15" customHeight="1" x14ac:dyDescent="0.2">
      <c r="B6" s="67"/>
      <c r="C6" s="67"/>
      <c r="D6" s="67"/>
      <c r="E6" s="67"/>
      <c r="F6" s="8"/>
      <c r="G6" s="8"/>
    </row>
    <row r="8" spans="1:7" ht="51" customHeight="1" x14ac:dyDescent="0.2">
      <c r="B8" s="49" t="s">
        <v>18</v>
      </c>
      <c r="C8" s="49" t="s">
        <v>2</v>
      </c>
      <c r="D8" s="49" t="s">
        <v>19</v>
      </c>
      <c r="E8" s="49" t="s">
        <v>20</v>
      </c>
    </row>
    <row r="9" spans="1:7" ht="51" customHeight="1" x14ac:dyDescent="0.2">
      <c r="A9" s="19"/>
      <c r="B9" s="36" t="s">
        <v>21</v>
      </c>
      <c r="C9" s="34" t="s">
        <v>22</v>
      </c>
      <c r="D9" s="36" t="s">
        <v>23</v>
      </c>
      <c r="E9" s="46">
        <v>0</v>
      </c>
    </row>
    <row r="10" spans="1:7" ht="51" customHeight="1" x14ac:dyDescent="0.2">
      <c r="A10" s="19"/>
      <c r="B10" s="36" t="s">
        <v>24</v>
      </c>
      <c r="C10" s="34" t="s">
        <v>25</v>
      </c>
      <c r="D10" s="36" t="s">
        <v>26</v>
      </c>
      <c r="E10" s="46">
        <v>0</v>
      </c>
    </row>
    <row r="11" spans="1:7" s="1" customFormat="1" ht="28.5" customHeight="1" x14ac:dyDescent="0.2">
      <c r="A11" s="20"/>
      <c r="B11" s="36" t="s">
        <v>27</v>
      </c>
      <c r="C11" s="34" t="s">
        <v>28</v>
      </c>
      <c r="D11" s="40" t="s">
        <v>29</v>
      </c>
      <c r="E11" s="46">
        <v>0</v>
      </c>
    </row>
    <row r="12" spans="1:7" s="1" customFormat="1" ht="30" x14ac:dyDescent="0.2">
      <c r="A12" s="20"/>
      <c r="B12" s="36" t="s">
        <v>30</v>
      </c>
      <c r="C12" s="31" t="s">
        <v>31</v>
      </c>
      <c r="D12" s="40" t="s">
        <v>29</v>
      </c>
      <c r="E12" s="46">
        <v>0</v>
      </c>
      <c r="F12" s="27"/>
      <c r="G12" s="56"/>
    </row>
    <row r="13" spans="1:7" s="1" customFormat="1" ht="30" x14ac:dyDescent="0.2">
      <c r="A13" s="20"/>
      <c r="B13" s="36" t="s">
        <v>32</v>
      </c>
      <c r="C13" s="31" t="s">
        <v>33</v>
      </c>
      <c r="D13" s="40" t="s">
        <v>29</v>
      </c>
      <c r="E13" s="46">
        <v>0</v>
      </c>
    </row>
    <row r="14" spans="1:7" s="1" customFormat="1" ht="27" customHeight="1" x14ac:dyDescent="0.2">
      <c r="A14" s="20"/>
      <c r="B14" s="36" t="s">
        <v>34</v>
      </c>
      <c r="C14" s="34" t="s">
        <v>35</v>
      </c>
      <c r="D14" s="40" t="s">
        <v>29</v>
      </c>
      <c r="E14" s="46">
        <v>0</v>
      </c>
    </row>
    <row r="15" spans="1:7" s="1" customFormat="1" ht="28.5" customHeight="1" x14ac:dyDescent="0.2">
      <c r="A15" s="20"/>
      <c r="B15" s="36" t="s">
        <v>36</v>
      </c>
      <c r="C15" s="34" t="s">
        <v>37</v>
      </c>
      <c r="D15" s="40" t="s">
        <v>29</v>
      </c>
      <c r="E15" s="46">
        <v>0</v>
      </c>
    </row>
    <row r="16" spans="1:7" s="1" customFormat="1" ht="45" x14ac:dyDescent="0.2">
      <c r="A16" s="20"/>
      <c r="B16" s="36" t="s">
        <v>38</v>
      </c>
      <c r="C16" s="31" t="s">
        <v>39</v>
      </c>
      <c r="D16" s="40" t="s">
        <v>29</v>
      </c>
      <c r="E16" s="46">
        <v>0</v>
      </c>
    </row>
    <row r="17" spans="1:6" s="1" customFormat="1" ht="30" x14ac:dyDescent="0.2">
      <c r="A17" s="20"/>
      <c r="B17" s="36" t="s">
        <v>40</v>
      </c>
      <c r="C17" s="31" t="s">
        <v>41</v>
      </c>
      <c r="D17" s="40" t="s">
        <v>29</v>
      </c>
      <c r="E17" s="46">
        <v>0</v>
      </c>
    </row>
    <row r="18" spans="1:6" s="1" customFormat="1" ht="101.25" customHeight="1" x14ac:dyDescent="0.2">
      <c r="A18" s="20"/>
      <c r="B18" s="36" t="s">
        <v>42</v>
      </c>
      <c r="C18" s="34" t="s">
        <v>43</v>
      </c>
      <c r="D18" s="40" t="s">
        <v>29</v>
      </c>
      <c r="E18" s="46">
        <v>0</v>
      </c>
      <c r="F18" s="27"/>
    </row>
    <row r="19" spans="1:6" s="1" customFormat="1" ht="35.25" customHeight="1" x14ac:dyDescent="0.2">
      <c r="A19" s="20"/>
      <c r="B19" s="36" t="s">
        <v>44</v>
      </c>
      <c r="C19" s="34" t="s">
        <v>45</v>
      </c>
      <c r="D19" s="40" t="s">
        <v>29</v>
      </c>
      <c r="E19" s="46">
        <v>0</v>
      </c>
    </row>
    <row r="20" spans="1:6" s="1" customFormat="1" ht="32.25" customHeight="1" x14ac:dyDescent="0.2">
      <c r="A20" s="20"/>
      <c r="B20" s="36" t="s">
        <v>46</v>
      </c>
      <c r="C20" s="34" t="s">
        <v>47</v>
      </c>
      <c r="D20" s="40" t="s">
        <v>29</v>
      </c>
      <c r="E20" s="46">
        <v>0</v>
      </c>
    </row>
    <row r="21" spans="1:6" s="1" customFormat="1" ht="30" x14ac:dyDescent="0.2">
      <c r="A21" s="20"/>
      <c r="B21" s="36" t="s">
        <v>48</v>
      </c>
      <c r="C21" s="31" t="s">
        <v>49</v>
      </c>
      <c r="D21" s="40" t="s">
        <v>29</v>
      </c>
      <c r="E21" s="46">
        <v>0</v>
      </c>
    </row>
    <row r="22" spans="1:6" s="1" customFormat="1" ht="30" x14ac:dyDescent="0.2">
      <c r="A22" s="20"/>
      <c r="B22" s="36" t="s">
        <v>50</v>
      </c>
      <c r="C22" s="31" t="s">
        <v>51</v>
      </c>
      <c r="D22" s="40" t="s">
        <v>29</v>
      </c>
      <c r="E22" s="46">
        <v>0</v>
      </c>
    </row>
    <row r="23" spans="1:6" s="1" customFormat="1" ht="45" x14ac:dyDescent="0.2">
      <c r="A23" s="20"/>
      <c r="B23" s="36" t="s">
        <v>52</v>
      </c>
      <c r="C23" s="34" t="s">
        <v>53</v>
      </c>
      <c r="D23" s="40" t="s">
        <v>29</v>
      </c>
      <c r="E23" s="46">
        <v>0</v>
      </c>
      <c r="F23" s="27"/>
    </row>
    <row r="24" spans="1:6" s="1" customFormat="1" ht="29.25" customHeight="1" x14ac:dyDescent="0.2">
      <c r="A24" s="20"/>
      <c r="B24" s="36" t="s">
        <v>54</v>
      </c>
      <c r="C24" s="34" t="s">
        <v>55</v>
      </c>
      <c r="D24" s="40" t="s">
        <v>29</v>
      </c>
      <c r="E24" s="46">
        <v>0</v>
      </c>
    </row>
    <row r="25" spans="1:6" ht="15.75" x14ac:dyDescent="0.25">
      <c r="B25" s="3"/>
      <c r="C25" s="4"/>
      <c r="D25" s="5"/>
    </row>
    <row r="26" spans="1:6" ht="15.75" x14ac:dyDescent="0.25">
      <c r="B26" s="3"/>
      <c r="C26" s="11"/>
      <c r="D26" s="5"/>
    </row>
    <row r="27" spans="1:6" ht="15.75" x14ac:dyDescent="0.25">
      <c r="B27" s="3"/>
      <c r="C27" s="4"/>
      <c r="D27" s="5"/>
    </row>
    <row r="28" spans="1:6" ht="15.75" x14ac:dyDescent="0.25">
      <c r="B28" s="3"/>
      <c r="C28" s="23"/>
      <c r="D28" s="5"/>
    </row>
    <row r="29" spans="1:6" ht="15.75" x14ac:dyDescent="0.25">
      <c r="B29" s="3"/>
      <c r="C29" s="4"/>
      <c r="D29" s="5"/>
    </row>
    <row r="30" spans="1:6" ht="15.75" x14ac:dyDescent="0.25">
      <c r="B30" s="3"/>
      <c r="C30" s="4"/>
      <c r="D30" s="5"/>
    </row>
  </sheetData>
  <mergeCells count="3">
    <mergeCell ref="B4:E4"/>
    <mergeCell ref="B5:E6"/>
    <mergeCell ref="C1:D3"/>
  </mergeCells>
  <printOptions horizontalCentered="1" verticalCentered="1"/>
  <pageMargins left="0.78740157480314965" right="0.78740157480314965" top="0.98425196850393704" bottom="0.98425196850393704" header="0.51181102362204722" footer="0.51181102362204722"/>
  <pageSetup paperSize="9" scale="5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9CE6B-5E67-4959-9031-37B67B2BFBEB}">
  <dimension ref="B4:J17"/>
  <sheetViews>
    <sheetView zoomScaleNormal="100" zoomScaleSheetLayoutView="85" workbookViewId="0">
      <selection activeCell="C21" sqref="C21"/>
    </sheetView>
  </sheetViews>
  <sheetFormatPr baseColWidth="10" defaultColWidth="9.140625" defaultRowHeight="12.75" x14ac:dyDescent="0.2"/>
  <cols>
    <col min="1" max="1" width="8" customWidth="1"/>
    <col min="2" max="2" width="13.28515625" customWidth="1"/>
    <col min="3" max="3" width="93.85546875" bestFit="1" customWidth="1"/>
    <col min="4" max="4" width="19.140625" customWidth="1"/>
    <col min="5" max="5" width="17.85546875" customWidth="1"/>
    <col min="6" max="251" width="11.42578125" customWidth="1"/>
  </cols>
  <sheetData>
    <row r="4" spans="2:10" s="2" customFormat="1" ht="27.75" customHeight="1" x14ac:dyDescent="0.2">
      <c r="B4" s="68" t="s">
        <v>56</v>
      </c>
      <c r="C4" s="68"/>
      <c r="D4" s="68"/>
      <c r="E4" s="68"/>
    </row>
    <row r="5" spans="2:10" s="2" customFormat="1" ht="20.45" customHeight="1" x14ac:dyDescent="0.2">
      <c r="B5" s="67" t="s">
        <v>1</v>
      </c>
      <c r="C5" s="67"/>
      <c r="D5" s="67"/>
      <c r="E5" s="67"/>
      <c r="F5" s="8"/>
      <c r="G5" s="8"/>
    </row>
    <row r="6" spans="2:10" s="2" customFormat="1" ht="25.15" customHeight="1" x14ac:dyDescent="0.2">
      <c r="B6" s="67"/>
      <c r="C6" s="67"/>
      <c r="D6" s="67"/>
      <c r="E6" s="67"/>
      <c r="F6" s="8"/>
      <c r="G6" s="8"/>
    </row>
    <row r="8" spans="2:10" ht="51" customHeight="1" x14ac:dyDescent="0.2">
      <c r="B8" s="50" t="s">
        <v>18</v>
      </c>
      <c r="C8" s="50" t="s">
        <v>2</v>
      </c>
      <c r="D8" s="50" t="s">
        <v>19</v>
      </c>
      <c r="E8" s="50" t="s">
        <v>20</v>
      </c>
    </row>
    <row r="9" spans="2:10" ht="25.5" customHeight="1" x14ac:dyDescent="0.2">
      <c r="B9" s="37" t="s">
        <v>57</v>
      </c>
      <c r="C9" s="38" t="s">
        <v>58</v>
      </c>
      <c r="D9" s="38" t="s">
        <v>59</v>
      </c>
      <c r="E9" s="44">
        <v>0</v>
      </c>
      <c r="H9" s="74"/>
      <c r="I9" s="74"/>
    </row>
    <row r="10" spans="2:10" s="1" customFormat="1" ht="24" customHeight="1" x14ac:dyDescent="0.2">
      <c r="B10" s="37" t="s">
        <v>60</v>
      </c>
      <c r="C10" s="38" t="s">
        <v>61</v>
      </c>
      <c r="D10" s="38" t="s">
        <v>59</v>
      </c>
      <c r="E10" s="44">
        <v>0</v>
      </c>
      <c r="H10" s="74"/>
      <c r="I10" s="74"/>
    </row>
    <row r="11" spans="2:10" s="1" customFormat="1" ht="24" customHeight="1" x14ac:dyDescent="0.2">
      <c r="B11" s="37" t="s">
        <v>62</v>
      </c>
      <c r="C11" s="38" t="s">
        <v>63</v>
      </c>
      <c r="D11" s="38" t="s">
        <v>59</v>
      </c>
      <c r="E11" s="44">
        <v>0</v>
      </c>
      <c r="H11" s="74"/>
      <c r="I11" s="74"/>
    </row>
    <row r="12" spans="2:10" s="1" customFormat="1" ht="24" customHeight="1" x14ac:dyDescent="0.2">
      <c r="B12" s="37" t="s">
        <v>64</v>
      </c>
      <c r="C12" s="38" t="s">
        <v>65</v>
      </c>
      <c r="D12" s="38" t="s">
        <v>59</v>
      </c>
      <c r="E12" s="44">
        <v>0</v>
      </c>
      <c r="H12" s="74"/>
      <c r="I12" s="74"/>
    </row>
    <row r="13" spans="2:10" s="1" customFormat="1" ht="25.5" customHeight="1" x14ac:dyDescent="0.2">
      <c r="B13" s="37" t="s">
        <v>66</v>
      </c>
      <c r="C13" s="38" t="s">
        <v>67</v>
      </c>
      <c r="D13" s="38" t="s">
        <v>29</v>
      </c>
      <c r="E13" s="44">
        <v>0</v>
      </c>
      <c r="H13" s="27"/>
      <c r="I13" s="27"/>
      <c r="J13" s="27"/>
    </row>
    <row r="14" spans="2:10" s="1" customFormat="1" ht="29.45" customHeight="1" x14ac:dyDescent="0.25">
      <c r="B14" s="37" t="s">
        <v>68</v>
      </c>
      <c r="C14" s="38" t="s">
        <v>69</v>
      </c>
      <c r="D14" s="38" t="s">
        <v>29</v>
      </c>
      <c r="E14" s="44">
        <v>0</v>
      </c>
      <c r="H14" s="58"/>
      <c r="I14" s="59"/>
      <c r="J14" s="60"/>
    </row>
    <row r="15" spans="2:10" s="1" customFormat="1" ht="29.45" customHeight="1" x14ac:dyDescent="0.25">
      <c r="B15" s="37" t="s">
        <v>70</v>
      </c>
      <c r="C15" s="38" t="s">
        <v>71</v>
      </c>
      <c r="D15" s="38" t="s">
        <v>29</v>
      </c>
      <c r="E15" s="44">
        <v>0</v>
      </c>
      <c r="H15" s="58"/>
      <c r="I15" s="59"/>
      <c r="J15" s="60"/>
    </row>
    <row r="16" spans="2:10" s="1" customFormat="1" ht="29.45" customHeight="1" x14ac:dyDescent="0.25">
      <c r="B16" s="37" t="s">
        <v>72</v>
      </c>
      <c r="C16" s="38" t="s">
        <v>73</v>
      </c>
      <c r="D16" s="38" t="s">
        <v>29</v>
      </c>
      <c r="E16" s="44">
        <v>0</v>
      </c>
      <c r="H16" s="58"/>
      <c r="I16" s="59"/>
      <c r="J16" s="60"/>
    </row>
    <row r="17" spans="9:9" ht="15.75" x14ac:dyDescent="0.25">
      <c r="I17" s="59"/>
    </row>
  </sheetData>
  <mergeCells count="3">
    <mergeCell ref="B4:E4"/>
    <mergeCell ref="B5:E6"/>
    <mergeCell ref="H9:I12"/>
  </mergeCells>
  <printOptions horizontalCentered="1" verticalCentered="1"/>
  <pageMargins left="0.78740157480314965" right="0.78740157480314965" top="0.98425196850393704" bottom="0.98425196850393704" header="0.51181102362204722" footer="0.51181102362204722"/>
  <pageSetup paperSize="9" scale="58" orientation="landscape"/>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2E28-D570-49F4-AF00-187F5F1F3D17}">
  <dimension ref="B2:M41"/>
  <sheetViews>
    <sheetView topLeftCell="A22" zoomScaleNormal="100" zoomScaleSheetLayoutView="85" workbookViewId="0">
      <selection activeCell="H9" sqref="H9"/>
    </sheetView>
  </sheetViews>
  <sheetFormatPr baseColWidth="10" defaultColWidth="9.140625" defaultRowHeight="12.75" x14ac:dyDescent="0.2"/>
  <cols>
    <col min="1" max="1" width="8" customWidth="1"/>
    <col min="2" max="2" width="13.28515625" customWidth="1"/>
    <col min="3" max="3" width="93.42578125" customWidth="1"/>
    <col min="4" max="4" width="19.140625" customWidth="1"/>
    <col min="5" max="5" width="17.85546875" style="45" customWidth="1"/>
    <col min="6" max="6" width="17.85546875" customWidth="1"/>
    <col min="7" max="7" width="17.85546875" style="45" customWidth="1"/>
    <col min="8" max="8" width="82.140625" style="45" customWidth="1"/>
    <col min="9" max="251" width="11.42578125" customWidth="1"/>
  </cols>
  <sheetData>
    <row r="2" spans="2:13" ht="86.25" customHeight="1" x14ac:dyDescent="0.2">
      <c r="C2" s="67" t="e" vm="1">
        <v>#VALUE!</v>
      </c>
      <c r="D2" s="67"/>
      <c r="E2" s="67"/>
      <c r="F2" s="67"/>
    </row>
    <row r="4" spans="2:13" s="2" customFormat="1" ht="27.75" customHeight="1" x14ac:dyDescent="0.2">
      <c r="C4" s="68" t="s">
        <v>74</v>
      </c>
      <c r="D4" s="68"/>
      <c r="E4" s="68"/>
      <c r="F4" s="68"/>
    </row>
    <row r="5" spans="2:13" s="2" customFormat="1" ht="20.45" customHeight="1" x14ac:dyDescent="0.2">
      <c r="C5" s="67" t="s">
        <v>1</v>
      </c>
      <c r="D5" s="67"/>
      <c r="E5" s="67"/>
      <c r="F5" s="67"/>
      <c r="G5" s="8"/>
    </row>
    <row r="6" spans="2:13" s="2" customFormat="1" ht="25.15" customHeight="1" x14ac:dyDescent="0.2">
      <c r="C6" s="67"/>
      <c r="D6" s="67"/>
      <c r="E6" s="67"/>
      <c r="F6" s="67"/>
    </row>
    <row r="7" spans="2:13" ht="38.25" customHeight="1" x14ac:dyDescent="0.2">
      <c r="B7" s="69" t="s">
        <v>94</v>
      </c>
      <c r="C7" s="69"/>
      <c r="D7" s="69"/>
      <c r="E7" s="69"/>
      <c r="F7" s="69"/>
      <c r="G7" s="69"/>
    </row>
    <row r="8" spans="2:13" ht="51" customHeight="1" x14ac:dyDescent="0.2">
      <c r="B8" s="50" t="s">
        <v>18</v>
      </c>
      <c r="C8" s="50" t="s">
        <v>2</v>
      </c>
      <c r="D8" s="50" t="s">
        <v>19</v>
      </c>
      <c r="E8" s="50" t="s">
        <v>20</v>
      </c>
      <c r="F8" s="52" t="s">
        <v>75</v>
      </c>
      <c r="G8" s="51" t="s">
        <v>76</v>
      </c>
    </row>
    <row r="9" spans="2:13" ht="44.25" customHeight="1" x14ac:dyDescent="0.2">
      <c r="B9" s="64" t="s">
        <v>77</v>
      </c>
      <c r="C9" s="65"/>
      <c r="D9" s="65"/>
      <c r="E9" s="65"/>
      <c r="F9" s="65"/>
      <c r="G9" s="66"/>
    </row>
    <row r="10" spans="2:13" ht="51" customHeight="1" x14ac:dyDescent="0.2">
      <c r="B10" s="37" t="s">
        <v>78</v>
      </c>
      <c r="C10" s="43" t="s">
        <v>22</v>
      </c>
      <c r="D10" s="41" t="s">
        <v>23</v>
      </c>
      <c r="E10" s="39">
        <f>BPU!E9</f>
        <v>0</v>
      </c>
      <c r="F10" s="35">
        <v>3</v>
      </c>
      <c r="G10" s="44">
        <f>E10*F10</f>
        <v>0</v>
      </c>
    </row>
    <row r="11" spans="2:13" ht="51" customHeight="1" x14ac:dyDescent="0.2">
      <c r="B11" s="37" t="s">
        <v>79</v>
      </c>
      <c r="C11" s="43" t="s">
        <v>80</v>
      </c>
      <c r="D11" s="41" t="s">
        <v>26</v>
      </c>
      <c r="E11" s="39">
        <f>BPU!E10</f>
        <v>0</v>
      </c>
      <c r="F11" s="35">
        <v>3</v>
      </c>
      <c r="G11" s="44">
        <f>E11*F11</f>
        <v>0</v>
      </c>
      <c r="H11" s="21"/>
    </row>
    <row r="12" spans="2:13" s="1" customFormat="1" ht="33" customHeight="1" x14ac:dyDescent="0.2">
      <c r="B12" s="64" t="s">
        <v>81</v>
      </c>
      <c r="C12" s="65"/>
      <c r="D12" s="65"/>
      <c r="E12" s="65"/>
      <c r="F12" s="65"/>
      <c r="G12" s="66"/>
      <c r="H12" s="18"/>
      <c r="I12" s="27"/>
      <c r="J12" s="27"/>
      <c r="K12" s="27"/>
      <c r="L12" s="27"/>
      <c r="M12" s="27"/>
    </row>
    <row r="13" spans="2:13" s="1" customFormat="1" ht="30" x14ac:dyDescent="0.2">
      <c r="B13" s="37">
        <v>5</v>
      </c>
      <c r="C13" s="43" t="s">
        <v>28</v>
      </c>
      <c r="D13" s="38" t="s">
        <v>29</v>
      </c>
      <c r="E13" s="39">
        <f>BPU!E11</f>
        <v>0</v>
      </c>
      <c r="F13" s="35">
        <v>2</v>
      </c>
      <c r="G13" s="44">
        <f t="shared" ref="G13:G35" si="0">E13*F13</f>
        <v>0</v>
      </c>
      <c r="H13" s="16"/>
      <c r="J13" s="27"/>
      <c r="K13" s="27"/>
      <c r="L13" s="27"/>
      <c r="M13" s="27"/>
    </row>
    <row r="14" spans="2:13" s="1" customFormat="1" ht="30" x14ac:dyDescent="0.2">
      <c r="B14" s="37" t="s">
        <v>82</v>
      </c>
      <c r="C14" s="30" t="s">
        <v>31</v>
      </c>
      <c r="D14" s="38" t="s">
        <v>29</v>
      </c>
      <c r="E14" s="39">
        <f>BPU!E12</f>
        <v>0</v>
      </c>
      <c r="F14" s="35">
        <v>5</v>
      </c>
      <c r="G14" s="44">
        <f t="shared" si="0"/>
        <v>0</v>
      </c>
      <c r="H14" s="70"/>
      <c r="I14" s="27"/>
      <c r="J14" s="27"/>
      <c r="K14" s="27"/>
      <c r="L14" s="27"/>
      <c r="M14" s="27"/>
    </row>
    <row r="15" spans="2:13" s="1" customFormat="1" ht="30" x14ac:dyDescent="0.2">
      <c r="B15" s="37" t="s">
        <v>32</v>
      </c>
      <c r="C15" s="30" t="s">
        <v>33</v>
      </c>
      <c r="D15" s="38" t="s">
        <v>29</v>
      </c>
      <c r="E15" s="39">
        <f>BPU!E13</f>
        <v>0</v>
      </c>
      <c r="F15" s="35">
        <v>5</v>
      </c>
      <c r="G15" s="44">
        <f t="shared" si="0"/>
        <v>0</v>
      </c>
      <c r="H15" s="70"/>
      <c r="I15" s="27"/>
      <c r="J15" s="27"/>
      <c r="K15" s="27"/>
      <c r="L15" s="27"/>
      <c r="M15" s="27"/>
    </row>
    <row r="16" spans="2:13" s="1" customFormat="1" ht="15.75" x14ac:dyDescent="0.2">
      <c r="B16" s="37">
        <v>6</v>
      </c>
      <c r="C16" s="43" t="s">
        <v>35</v>
      </c>
      <c r="D16" s="38" t="s">
        <v>29</v>
      </c>
      <c r="E16" s="39">
        <f>BPU!E14</f>
        <v>0</v>
      </c>
      <c r="F16" s="35">
        <v>12</v>
      </c>
      <c r="G16" s="44">
        <f t="shared" si="0"/>
        <v>0</v>
      </c>
      <c r="H16" s="16"/>
      <c r="I16" s="27"/>
      <c r="J16" s="27"/>
      <c r="K16" s="27"/>
      <c r="L16" s="27"/>
      <c r="M16" s="27"/>
    </row>
    <row r="17" spans="2:8" s="1" customFormat="1" ht="29.25" customHeight="1" x14ac:dyDescent="0.2">
      <c r="B17" s="37">
        <v>7</v>
      </c>
      <c r="C17" s="34" t="s">
        <v>37</v>
      </c>
      <c r="D17" s="38" t="s">
        <v>29</v>
      </c>
      <c r="E17" s="39">
        <f>BPU!E15</f>
        <v>0</v>
      </c>
      <c r="F17" s="35">
        <v>2</v>
      </c>
      <c r="G17" s="44">
        <f t="shared" si="0"/>
        <v>0</v>
      </c>
      <c r="H17" s="16"/>
    </row>
    <row r="18" spans="2:8" s="1" customFormat="1" ht="30" x14ac:dyDescent="0.2">
      <c r="B18" s="37" t="s">
        <v>38</v>
      </c>
      <c r="C18" s="31" t="s">
        <v>39</v>
      </c>
      <c r="D18" s="38" t="s">
        <v>29</v>
      </c>
      <c r="E18" s="39">
        <f>BPU!E16</f>
        <v>0</v>
      </c>
      <c r="F18" s="35">
        <v>5</v>
      </c>
      <c r="G18" s="44">
        <f t="shared" si="0"/>
        <v>0</v>
      </c>
      <c r="H18" s="70"/>
    </row>
    <row r="19" spans="2:8" s="1" customFormat="1" ht="30" x14ac:dyDescent="0.2">
      <c r="B19" s="37" t="s">
        <v>40</v>
      </c>
      <c r="C19" s="30" t="s">
        <v>41</v>
      </c>
      <c r="D19" s="38" t="s">
        <v>29</v>
      </c>
      <c r="E19" s="39">
        <f>BPU!E17</f>
        <v>0</v>
      </c>
      <c r="F19" s="35">
        <v>5</v>
      </c>
      <c r="G19" s="44">
        <f t="shared" si="0"/>
        <v>0</v>
      </c>
      <c r="H19" s="70"/>
    </row>
    <row r="20" spans="2:8" s="1" customFormat="1" ht="79.5" customHeight="1" x14ac:dyDescent="0.2">
      <c r="B20" s="37" t="s">
        <v>83</v>
      </c>
      <c r="C20" s="43" t="s">
        <v>84</v>
      </c>
      <c r="D20" s="38" t="s">
        <v>29</v>
      </c>
      <c r="E20" s="39">
        <f>BPU!E18</f>
        <v>0</v>
      </c>
      <c r="F20" s="35">
        <v>1</v>
      </c>
      <c r="G20" s="44">
        <f>E20*F20</f>
        <v>0</v>
      </c>
      <c r="H20" s="16"/>
    </row>
    <row r="21" spans="2:8" s="1" customFormat="1" ht="29.45" customHeight="1" x14ac:dyDescent="0.2">
      <c r="B21" s="37">
        <v>8</v>
      </c>
      <c r="C21" s="43" t="s">
        <v>85</v>
      </c>
      <c r="D21" s="38" t="s">
        <v>29</v>
      </c>
      <c r="E21" s="39">
        <f>BPU!E19</f>
        <v>0</v>
      </c>
      <c r="F21" s="35">
        <v>12</v>
      </c>
      <c r="G21" s="44">
        <f t="shared" si="0"/>
        <v>0</v>
      </c>
      <c r="H21" s="18"/>
    </row>
    <row r="22" spans="2:8" s="1" customFormat="1" ht="30" x14ac:dyDescent="0.2">
      <c r="B22" s="37">
        <v>9</v>
      </c>
      <c r="C22" s="43" t="s">
        <v>47</v>
      </c>
      <c r="D22" s="38" t="s">
        <v>29</v>
      </c>
      <c r="E22" s="39">
        <f>BPU!E20</f>
        <v>0</v>
      </c>
      <c r="F22" s="35">
        <v>2</v>
      </c>
      <c r="G22" s="44">
        <f t="shared" si="0"/>
        <v>0</v>
      </c>
      <c r="H22" s="18"/>
    </row>
    <row r="23" spans="2:8" s="1" customFormat="1" ht="30" x14ac:dyDescent="0.2">
      <c r="B23" s="37" t="s">
        <v>48</v>
      </c>
      <c r="C23" s="30" t="s">
        <v>49</v>
      </c>
      <c r="D23" s="38" t="s">
        <v>29</v>
      </c>
      <c r="E23" s="39">
        <f>BPU!E21</f>
        <v>0</v>
      </c>
      <c r="F23" s="35">
        <v>5</v>
      </c>
      <c r="G23" s="44">
        <f t="shared" si="0"/>
        <v>0</v>
      </c>
      <c r="H23" s="70"/>
    </row>
    <row r="24" spans="2:8" s="1" customFormat="1" ht="30" x14ac:dyDescent="0.2">
      <c r="B24" s="37" t="s">
        <v>50</v>
      </c>
      <c r="C24" s="30" t="s">
        <v>51</v>
      </c>
      <c r="D24" s="38" t="s">
        <v>29</v>
      </c>
      <c r="E24" s="39">
        <f>BPU!E22</f>
        <v>0</v>
      </c>
      <c r="F24" s="35">
        <v>5</v>
      </c>
      <c r="G24" s="44">
        <f t="shared" si="0"/>
        <v>0</v>
      </c>
      <c r="H24" s="70"/>
    </row>
    <row r="25" spans="2:8" s="1" customFormat="1" ht="38.25" customHeight="1" x14ac:dyDescent="0.2">
      <c r="B25" s="37" t="s">
        <v>86</v>
      </c>
      <c r="C25" s="43" t="s">
        <v>87</v>
      </c>
      <c r="D25" s="38" t="s">
        <v>29</v>
      </c>
      <c r="E25" s="39">
        <f>BPU!E23</f>
        <v>0</v>
      </c>
      <c r="F25" s="35">
        <v>1</v>
      </c>
      <c r="G25" s="44">
        <f t="shared" si="0"/>
        <v>0</v>
      </c>
      <c r="H25" s="18"/>
    </row>
    <row r="26" spans="2:8" s="1" customFormat="1" ht="29.25" customHeight="1" x14ac:dyDescent="0.2">
      <c r="B26" s="37">
        <v>10</v>
      </c>
      <c r="C26" s="43" t="s">
        <v>55</v>
      </c>
      <c r="D26" s="38" t="s">
        <v>29</v>
      </c>
      <c r="E26" s="39">
        <f>BPU!E24</f>
        <v>0</v>
      </c>
      <c r="F26" s="35">
        <v>12</v>
      </c>
      <c r="G26" s="44">
        <f t="shared" si="0"/>
        <v>0</v>
      </c>
      <c r="H26" s="18"/>
    </row>
    <row r="27" spans="2:8" ht="39" customHeight="1" x14ac:dyDescent="0.2">
      <c r="B27" s="64" t="s">
        <v>88</v>
      </c>
      <c r="C27" s="65"/>
      <c r="D27" s="65"/>
      <c r="E27" s="65"/>
      <c r="F27" s="65"/>
      <c r="G27" s="71"/>
    </row>
    <row r="28" spans="2:8" ht="22.5" customHeight="1" x14ac:dyDescent="0.2">
      <c r="B28" s="37">
        <v>11</v>
      </c>
      <c r="C28" s="28" t="s">
        <v>89</v>
      </c>
      <c r="D28" s="38" t="s">
        <v>59</v>
      </c>
      <c r="E28" s="39">
        <f>BPP!E9</f>
        <v>0</v>
      </c>
      <c r="F28" s="35">
        <v>40</v>
      </c>
      <c r="G28" s="44">
        <f t="shared" si="0"/>
        <v>0</v>
      </c>
      <c r="H28" s="53"/>
    </row>
    <row r="29" spans="2:8" ht="22.5" customHeight="1" x14ac:dyDescent="0.2">
      <c r="B29" s="37">
        <v>12</v>
      </c>
      <c r="C29" s="28" t="s">
        <v>90</v>
      </c>
      <c r="D29" s="38" t="s">
        <v>59</v>
      </c>
      <c r="E29" s="39">
        <f>BPP!E10</f>
        <v>0</v>
      </c>
      <c r="F29" s="35">
        <v>25</v>
      </c>
      <c r="G29" s="44">
        <f t="shared" si="0"/>
        <v>0</v>
      </c>
      <c r="H29" s="53"/>
    </row>
    <row r="30" spans="2:8" ht="22.5" customHeight="1" x14ac:dyDescent="0.2">
      <c r="B30" s="37">
        <v>13</v>
      </c>
      <c r="C30" s="28" t="s">
        <v>63</v>
      </c>
      <c r="D30" s="38" t="s">
        <v>59</v>
      </c>
      <c r="E30" s="39">
        <f>BPP!E11</f>
        <v>0</v>
      </c>
      <c r="F30" s="35">
        <v>40</v>
      </c>
      <c r="G30" s="44">
        <f t="shared" si="0"/>
        <v>0</v>
      </c>
      <c r="H30" s="53"/>
    </row>
    <row r="31" spans="2:8" ht="22.5" customHeight="1" x14ac:dyDescent="0.2">
      <c r="B31" s="37">
        <v>14</v>
      </c>
      <c r="C31" s="28" t="s">
        <v>65</v>
      </c>
      <c r="D31" s="38" t="s">
        <v>59</v>
      </c>
      <c r="E31" s="39">
        <f>BPP!E12</f>
        <v>0</v>
      </c>
      <c r="F31" s="35">
        <v>25</v>
      </c>
      <c r="G31" s="44">
        <f t="shared" si="0"/>
        <v>0</v>
      </c>
      <c r="H31" s="53"/>
    </row>
    <row r="32" spans="2:8" ht="22.5" customHeight="1" x14ac:dyDescent="0.2">
      <c r="B32" s="37">
        <v>15</v>
      </c>
      <c r="C32" s="28" t="s">
        <v>91</v>
      </c>
      <c r="D32" s="38" t="s">
        <v>29</v>
      </c>
      <c r="E32" s="39">
        <f>BPP!E13</f>
        <v>0</v>
      </c>
      <c r="F32" s="57">
        <v>30</v>
      </c>
      <c r="G32" s="44">
        <f t="shared" si="0"/>
        <v>0</v>
      </c>
      <c r="H32" s="53"/>
    </row>
    <row r="33" spans="2:8" ht="22.5" customHeight="1" x14ac:dyDescent="0.2">
      <c r="B33" s="42">
        <v>16</v>
      </c>
      <c r="C33" s="28" t="s">
        <v>92</v>
      </c>
      <c r="D33" s="38" t="s">
        <v>29</v>
      </c>
      <c r="E33" s="55">
        <f>BPP!E14</f>
        <v>0</v>
      </c>
      <c r="F33" s="57">
        <v>20</v>
      </c>
      <c r="G33" s="44">
        <f t="shared" si="0"/>
        <v>0</v>
      </c>
      <c r="H33" s="53"/>
    </row>
    <row r="34" spans="2:8" ht="22.5" customHeight="1" x14ac:dyDescent="0.2">
      <c r="B34" s="42">
        <v>17</v>
      </c>
      <c r="C34" s="28" t="s">
        <v>71</v>
      </c>
      <c r="D34" s="38" t="s">
        <v>29</v>
      </c>
      <c r="E34" s="55">
        <f>BPP!E15</f>
        <v>0</v>
      </c>
      <c r="F34" s="57">
        <v>20</v>
      </c>
      <c r="G34" s="44">
        <f t="shared" si="0"/>
        <v>0</v>
      </c>
      <c r="H34" s="53"/>
    </row>
    <row r="35" spans="2:8" ht="22.5" customHeight="1" x14ac:dyDescent="0.2">
      <c r="B35" s="42">
        <v>18</v>
      </c>
      <c r="C35" s="28" t="s">
        <v>73</v>
      </c>
      <c r="D35" s="38" t="s">
        <v>29</v>
      </c>
      <c r="E35" s="55">
        <f>BPP!E16</f>
        <v>0</v>
      </c>
      <c r="F35" s="57">
        <v>20</v>
      </c>
      <c r="G35" s="44">
        <f t="shared" si="0"/>
        <v>0</v>
      </c>
      <c r="H35" s="53"/>
    </row>
    <row r="36" spans="2:8" ht="39" customHeight="1" x14ac:dyDescent="0.2">
      <c r="B36" s="61" t="s">
        <v>93</v>
      </c>
      <c r="C36" s="62"/>
      <c r="D36" s="62"/>
      <c r="E36" s="62"/>
      <c r="F36" s="63"/>
      <c r="G36" s="54">
        <f>SUM(G28:G35)</f>
        <v>0</v>
      </c>
      <c r="H36" s="53"/>
    </row>
    <row r="37" spans="2:8" ht="15.75" x14ac:dyDescent="0.25">
      <c r="B37" s="3"/>
      <c r="C37" s="4"/>
      <c r="D37" s="5"/>
    </row>
    <row r="38" spans="2:8" ht="23.25" x14ac:dyDescent="0.35">
      <c r="B38" s="3"/>
      <c r="C38" s="24"/>
      <c r="D38" s="5"/>
      <c r="F38" s="32"/>
    </row>
    <row r="39" spans="2:8" ht="20.25" x14ac:dyDescent="0.3">
      <c r="B39" s="3"/>
      <c r="C39" s="25"/>
      <c r="D39" s="5"/>
    </row>
    <row r="40" spans="2:8" ht="15.75" x14ac:dyDescent="0.25">
      <c r="B40" s="3"/>
      <c r="C40" s="4"/>
      <c r="D40" s="5"/>
    </row>
    <row r="41" spans="2:8" ht="15.75" x14ac:dyDescent="0.25">
      <c r="B41" s="3"/>
      <c r="C41" s="4"/>
      <c r="D41" s="5"/>
    </row>
  </sheetData>
  <mergeCells count="11">
    <mergeCell ref="H14:H15"/>
    <mergeCell ref="H18:H19"/>
    <mergeCell ref="H23:H24"/>
    <mergeCell ref="B9:G9"/>
    <mergeCell ref="B27:G27"/>
    <mergeCell ref="B36:F36"/>
    <mergeCell ref="B12:G12"/>
    <mergeCell ref="C5:F6"/>
    <mergeCell ref="C4:F4"/>
    <mergeCell ref="C2:F2"/>
    <mergeCell ref="B7:G7"/>
  </mergeCells>
  <printOptions horizontalCentered="1" verticalCentered="1"/>
  <pageMargins left="0.78740157480314965" right="0.78740157480314965" top="0.98425196850393704" bottom="0.98425196850393704" header="0.51181102362204722" footer="0.51181102362204722"/>
  <pageSetup paperSize="9" scale="58" orientation="landscape"/>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fef19a3-c09d-47a7-be67-31d5efb6aa01">
      <Terms xmlns="http://schemas.microsoft.com/office/infopath/2007/PartnerControls"/>
    </lcf76f155ced4ddcb4097134ff3c332f>
    <TaxCatchAll xmlns="08712f21-0aa0-4183-99b8-9cbf826e36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085FD5D19BD54D823524A3926C9DA8" ma:contentTypeVersion="15" ma:contentTypeDescription="Crée un document." ma:contentTypeScope="" ma:versionID="95a1669df1f237c1f14634978777cce6">
  <xsd:schema xmlns:xsd="http://www.w3.org/2001/XMLSchema" xmlns:xs="http://www.w3.org/2001/XMLSchema" xmlns:p="http://schemas.microsoft.com/office/2006/metadata/properties" xmlns:ns2="cfef19a3-c09d-47a7-be67-31d5efb6aa01" xmlns:ns3="08712f21-0aa0-4183-99b8-9cbf826e3600" targetNamespace="http://schemas.microsoft.com/office/2006/metadata/properties" ma:root="true" ma:fieldsID="5ca73dc999975f00f3e60a4749d24ac9" ns2:_="" ns3:_="">
    <xsd:import namespace="cfef19a3-c09d-47a7-be67-31d5efb6aa01"/>
    <xsd:import namespace="08712f21-0aa0-4183-99b8-9cbf826e36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DateTaken"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f19a3-c09d-47a7-be67-31d5efb6aa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ba44a8f-0b61-4b82-a97d-a3ed47a2d64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712f21-0aa0-4183-99b8-9cbf826e360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1ec576b-29f8-4111-affb-82b54500346b}" ma:internalName="TaxCatchAll" ma:showField="CatchAllData" ma:web="08712f21-0aa0-4183-99b8-9cbf826e36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CB4208-FA16-4C54-A1EB-35836B5B1336}">
  <ds:schemaRefs>
    <ds:schemaRef ds:uri="http://schemas.microsoft.com/office/2006/metadata/properties"/>
    <ds:schemaRef ds:uri="http://schemas.microsoft.com/office/infopath/2007/PartnerControls"/>
    <ds:schemaRef ds:uri="cfef19a3-c09d-47a7-be67-31d5efb6aa01"/>
    <ds:schemaRef ds:uri="08712f21-0aa0-4183-99b8-9cbf826e3600"/>
  </ds:schemaRefs>
</ds:datastoreItem>
</file>

<file path=customXml/itemProps2.xml><?xml version="1.0" encoding="utf-8"?>
<ds:datastoreItem xmlns:ds="http://schemas.openxmlformats.org/officeDocument/2006/customXml" ds:itemID="{B726CD83-F714-4E80-BB3B-A22ABBFF458C}">
  <ds:schemaRefs>
    <ds:schemaRef ds:uri="http://schemas.microsoft.com/sharepoint/v3/contenttype/forms"/>
  </ds:schemaRefs>
</ds:datastoreItem>
</file>

<file path=customXml/itemProps3.xml><?xml version="1.0" encoding="utf-8"?>
<ds:datastoreItem xmlns:ds="http://schemas.openxmlformats.org/officeDocument/2006/customXml" ds:itemID="{A06D94A0-89CB-40D6-9134-CA5C8FC4F9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ef19a3-c09d-47a7-be67-31d5efb6aa01"/>
    <ds:schemaRef ds:uri="08712f21-0aa0-4183-99b8-9cbf826e36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DPGF</vt:lpstr>
      <vt:lpstr>BPU</vt:lpstr>
      <vt:lpstr>BPP</vt:lpstr>
      <vt:lpstr>DQE</vt:lpstr>
      <vt:lpstr>BPP!Zone_d_impression</vt:lpstr>
      <vt:lpstr>BPU!Zone_d_impression</vt:lpstr>
      <vt:lpstr>DPGF!Zone_d_impression</vt:lpstr>
      <vt:lpstr>DQE!Zone_d_impression</vt:lpstr>
    </vt:vector>
  </TitlesOfParts>
  <Manager/>
  <Company>Ingérop Méditerranée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Philippe Janny</dc:creator>
  <cp:keywords/>
  <dc:description/>
  <cp:lastModifiedBy>Magali PERNIN</cp:lastModifiedBy>
  <cp:revision/>
  <dcterms:created xsi:type="dcterms:W3CDTF">2006-01-03T14:52:19Z</dcterms:created>
  <dcterms:modified xsi:type="dcterms:W3CDTF">2026-06-12T06:52:19Z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cf76f155ced4ddcb4097134ff3c332f">
    <vt:lpwstr/>
  </property>
  <property fmtid="{D5CDD505-2E9C-101B-9397-08002B2CF9AE}" pid="3" name="TaxCatchAll">
    <vt:lpwstr/>
  </property>
  <property fmtid="{D5CDD505-2E9C-101B-9397-08002B2CF9AE}" pid="4" name="MediaServiceImageTags">
    <vt:lpwstr/>
  </property>
  <property fmtid="{D5CDD505-2E9C-101B-9397-08002B2CF9AE}" pid="5" name="ContentTypeId">
    <vt:lpwstr>0x01010079085FD5D19BD54D823524A3926C9DA8</vt:lpwstr>
  </property>
  <property fmtid="{D5CDD505-2E9C-101B-9397-08002B2CF9AE}" pid="6" name="Order">
    <vt:r8>1000</vt:r8>
  </property>
  <property fmtid="{D5CDD505-2E9C-101B-9397-08002B2CF9AE}" pid="7" name="xd_Signature">
    <vt:bool>false</vt:bool>
  </property>
  <property fmtid="{D5CDD505-2E9C-101B-9397-08002B2CF9AE}" pid="8" name="xd_ProgID">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